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D0D642BB-0389-4E93-A052-9E9D6C28C1A1}" xr6:coauthVersionLast="47" xr6:coauthVersionMax="47" xr10:uidLastSave="{00000000-0000-0000-0000-000000000000}"/>
  <bookViews>
    <workbookView xWindow="-120" yWindow="-120" windowWidth="29040" windowHeight="15720" tabRatio="866" firstSheet="1" activeTab="1" xr2:uid="{00000000-000D-0000-FFFF-FFFF00000000}"/>
  </bookViews>
  <sheets>
    <sheet name="EYLÜL 2024" sheetId="21" r:id="rId1"/>
    <sheet name="OCAK 2026" sheetId="5" r:id="rId2"/>
    <sheet name="ŞUBAT 2026" sheetId="6" r:id="rId3"/>
    <sheet name="MART 2026" sheetId="8" r:id="rId4"/>
    <sheet name="NİSAN 2026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5" l="1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9"/>
  <c r="D58" i="9" s="1"/>
  <c r="I50" i="9"/>
  <c r="E50" i="9"/>
  <c r="I47" i="9"/>
  <c r="E47" i="9"/>
  <c r="D37" i="9"/>
  <c r="C37" i="9"/>
  <c r="F36" i="9"/>
  <c r="D35" i="9"/>
  <c r="C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7" i="9" s="1"/>
  <c r="AC2" i="9"/>
  <c r="D56" i="8"/>
  <c r="D58" i="8" s="1"/>
  <c r="I50" i="8"/>
  <c r="E50" i="8"/>
  <c r="I47" i="8"/>
  <c r="E47" i="8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8" s="1"/>
  <c r="AC2" i="8"/>
  <c r="J5" i="6"/>
  <c r="D56" i="6"/>
  <c r="D58" i="6" s="1"/>
  <c r="I50" i="6"/>
  <c r="E50" i="6"/>
  <c r="I47" i="6"/>
  <c r="E47" i="6"/>
  <c r="D56" i="5"/>
  <c r="D58" i="5" s="1"/>
  <c r="I50" i="5"/>
  <c r="E50" i="5"/>
  <c r="I47" i="5"/>
  <c r="E47" i="5"/>
  <c r="F36" i="6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37" i="6" s="1"/>
  <c r="F8" i="6"/>
  <c r="F7" i="6"/>
  <c r="F6" i="6"/>
  <c r="F5" i="6"/>
  <c r="F4" i="6"/>
  <c r="AC2" i="6"/>
  <c r="F36" i="5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AC2" i="5"/>
  <c r="F37" i="5" l="1"/>
  <c r="J5" i="5" s="1"/>
  <c r="F53" i="8"/>
  <c r="F56" i="8" s="1"/>
  <c r="F37" i="21"/>
  <c r="J5" i="21" s="1"/>
  <c r="J35" i="21" s="1"/>
  <c r="F53" i="21"/>
  <c r="F56" i="21" s="1"/>
  <c r="J36" i="9"/>
  <c r="J5" i="9"/>
  <c r="F53" i="9"/>
  <c r="F56" i="9" s="1"/>
  <c r="J36" i="8"/>
  <c r="J5" i="8"/>
  <c r="F58" i="8"/>
  <c r="E56" i="8"/>
  <c r="F53" i="6"/>
  <c r="F56" i="6" s="1"/>
  <c r="F53" i="5"/>
  <c r="F56" i="5" s="1"/>
  <c r="J36" i="6"/>
  <c r="J36" i="5" l="1"/>
  <c r="J36" i="21"/>
  <c r="J39" i="21" s="1"/>
  <c r="F58" i="21"/>
  <c r="E56" i="21"/>
  <c r="F58" i="9"/>
  <c r="E56" i="9"/>
  <c r="F58" i="6"/>
  <c r="E56" i="6"/>
  <c r="F58" i="5"/>
  <c r="E56" i="5"/>
  <c r="L36" i="21" l="1"/>
  <c r="N36" i="21" s="1"/>
  <c r="N39" i="21"/>
  <c r="N41" i="21" s="1"/>
  <c r="J35" i="5" l="1"/>
  <c r="J39" i="5" s="1"/>
  <c r="L36" i="5"/>
  <c r="J4" i="6" l="1"/>
  <c r="J35" i="6" l="1"/>
  <c r="J39" i="6" s="1"/>
  <c r="L36" i="6"/>
  <c r="J4" i="8" l="1"/>
  <c r="L36" i="8" l="1"/>
  <c r="J35" i="8"/>
  <c r="J39" i="8" s="1"/>
  <c r="J4" i="9" l="1"/>
  <c r="L36" i="9" l="1"/>
  <c r="J35" i="9"/>
  <c r="J39" i="9" s="1"/>
</calcChain>
</file>

<file path=xl/sharedStrings.xml><?xml version="1.0" encoding="utf-8"?>
<sst xmlns="http://schemas.openxmlformats.org/spreadsheetml/2006/main" count="273" uniqueCount="52">
  <si>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</si>
  <si>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</si>
  <si>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</si>
  <si>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</si>
  <si>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</si>
  <si>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</si>
  <si>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</si>
  <si>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</si>
  <si>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</si>
  <si>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</si>
  <si>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</si>
  <si>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</si>
  <si>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</si>
  <si>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</si>
  <si>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</si>
  <si>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</si>
  <si>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</si>
  <si>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</si>
  <si>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</si>
  <si>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</si>
  <si>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</si>
  <si>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</si>
  <si>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</si>
  <si>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</si>
  <si>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</si>
  <si>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</si>
  <si>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</si>
  <si>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</si>
  <si>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</si>
  <si>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</si>
  <si>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</si>
  <si>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</si>
  <si>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</si>
  <si>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</si>
  <si>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</si>
  <si>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</si>
  <si>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</si>
  <si>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</si>
  <si>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</si>
  <si>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</si>
  <si>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</si>
  <si>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</si>
  <si>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</si>
  <si>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</si>
  <si>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İSMAİL ÇETİNKAYA</t>
  </si>
  <si>
    <t>V.EYYÜPAĞA ÖDENEN</t>
  </si>
  <si>
    <t>Tes.Tar. 31/12 100 Ad. 4003Kit</t>
  </si>
  <si>
    <t>Z.EYYÜPAĞA</t>
  </si>
  <si>
    <t>Satış</t>
  </si>
  <si>
    <t>ABALIOĞLU GÖZDE PLUS SÜT  PLT</t>
  </si>
  <si>
    <t>AD</t>
  </si>
  <si>
    <t>YMF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</si>
</sst>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72" formatCode="#0"/>
    <numFmt numFmtId="173" formatCode="#,##0.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2">
    <xf numFmtId="0" fontId="0" fillId="0" borderId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16" applyNumberFormat="0" applyAlignment="0" applyProtection="0"/>
    <xf numFmtId="0" fontId="26" fillId="7" borderId="17" applyNumberFormat="0" applyAlignment="0" applyProtection="0"/>
    <xf numFmtId="0" fontId="27" fillId="7" borderId="16" applyNumberFormat="0" applyAlignment="0" applyProtection="0"/>
    <xf numFmtId="0" fontId="28" fillId="0" borderId="18" applyNumberFormat="0" applyFill="0" applyAlignment="0" applyProtection="0"/>
    <xf numFmtId="0" fontId="29" fillId="8" borderId="19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21" applyNumberFormat="0" applyFill="0" applyAlignment="0" applyProtection="0"/>
    <xf numFmtId="0" fontId="32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32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32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32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32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32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20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1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20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86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" fontId="0" fillId="0" borderId="0" xfId="1" applyNumberFormat="1" applyFont="1" applyBorder="1"/>
    <xf numFmtId="49" fontId="0" fillId="2" borderId="5" xfId="0" applyNumberFormat="1" applyFill="1" applyBorder="1" applyAlignment="1">
      <alignment horizontal="left"/>
    </xf>
    <xf numFmtId="43" fontId="6" fillId="34" borderId="0" xfId="5" applyFont="1" applyFill="1" applyAlignment="1">
      <alignment horizontal="center" vertical="center"/>
    </xf>
    <xf numFmtId="43" fontId="6" fillId="34" borderId="0" xfId="5" applyFont="1" applyFill="1" applyAlignment="1">
      <alignment horizontal="left" vertical="center"/>
    </xf>
    <xf numFmtId="43" fontId="15" fillId="34" borderId="0" xfId="5" applyFont="1" applyFill="1" applyAlignment="1">
      <alignment horizontal="center" vertical="center"/>
    </xf>
    <xf numFmtId="43" fontId="6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15" fillId="34" borderId="5" xfId="5" applyFont="1" applyFill="1" applyBorder="1" applyAlignment="1">
      <alignment horizontal="center" vertical="center"/>
    </xf>
    <xf numFmtId="43" fontId="6" fillId="34" borderId="5" xfId="5" applyFont="1" applyFill="1" applyBorder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0" fontId="6" fillId="34" borderId="0" xfId="0" applyFont="1" applyFill="1"/>
    <xf numFmtId="43" fontId="6" fillId="34" borderId="0" xfId="5" applyFont="1" applyFill="1" applyAlignment="1">
      <alignment horizontal="left"/>
    </xf>
    <xf numFmtId="164" fontId="13" fillId="0" borderId="0" xfId="2" applyNumberFormat="1" applyAlignment="1">
      <alignment horizontal="left"/>
    </xf>
    <xf numFmtId="0" fontId="15" fillId="34" borderId="0" xfId="0" applyFont="1" applyFill="1"/>
    <xf numFmtId="43" fontId="0" fillId="34" borderId="0" xfId="0" applyNumberFormat="1" applyFill="1"/>
    <xf numFmtId="43" fontId="6" fillId="0" borderId="0" xfId="5" applyFont="1"/>
    <xf numFmtId="43" fontId="15" fillId="34" borderId="0" xfId="5" applyFont="1" applyFill="1"/>
    <xf numFmtId="0" fontId="16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166" fontId="15" fillId="0" borderId="2" xfId="0" applyNumberFormat="1" applyFont="1" applyBorder="1" applyAlignment="1">
      <alignment horizontal="center"/>
    </xf>
    <xf numFmtId="167" fontId="15" fillId="0" borderId="3" xfId="0" applyNumberFormat="1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4" fontId="15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1" fillId="0" borderId="5" xfId="122" applyBorder="1"/>
    <xf numFmtId="173" fontId="1" fillId="0" borderId="5" xfId="122" applyNumberFormat="1" applyBorder="1" applyAlignment="1">
      <alignment horizontal="right"/>
    </xf>
    <xf numFmtId="4" fontId="1" fillId="0" borderId="5" xfId="122" applyNumberFormat="1" applyBorder="1" applyAlignment="1">
      <alignment horizontal="right"/>
    </xf>
    <xf numFmtId="3" fontId="1" fillId="0" borderId="5" xfId="122" applyNumberFormat="1" applyBorder="1"/>
    <xf numFmtId="49" fontId="1" fillId="0" borderId="5" xfId="122" applyNumberFormat="1" applyBorder="1" applyAlignment="1">
      <alignment horizontal="left"/>
    </xf>
    <xf numFmtId="172" fontId="1" fillId="0" borderId="5" xfId="122" applyNumberFormat="1" applyBorder="1" applyAlignment="1">
      <alignment horizontal="right"/>
    </xf>
    <xf numFmtId="14" fontId="0" fillId="0" borderId="5" xfId="0" applyNumberFormat="1" applyBorder="1"/>
    <xf numFmtId="164" fontId="1" fillId="0" borderId="5" xfId="122" applyNumberFormat="1" applyBorder="1" applyAlignment="1">
      <alignment horizontal="left"/>
    </xf>
  </cellXfs>
  <cellStyles count="142">
    <cellStyle name="%20 - Vurgu1" xfId="23" builtinId="30" customBuiltin="1"/>
    <cellStyle name="%20 - Vurgu1 2" xfId="51" xr:uid="{D58B3667-5383-48FF-8189-304B8795FA0E}"/>
    <cellStyle name="%20 - Vurgu1 3" xfId="80" xr:uid="{6938267C-199D-457D-B996-49275A04CC90}"/>
    <cellStyle name="%20 - Vurgu1 4" xfId="102" xr:uid="{D6818B9F-A900-4CD3-994F-2C02A2080EC9}"/>
    <cellStyle name="%20 - Vurgu1 5" xfId="124" xr:uid="{5E1F0C81-C3B5-43E0-9A8F-4CEFCE2CE19B}"/>
    <cellStyle name="%20 - Vurgu2" xfId="27" builtinId="34" customBuiltin="1"/>
    <cellStyle name="%20 - Vurgu2 2" xfId="54" xr:uid="{18DE9115-41DC-4F63-97EF-E61C67C5497A}"/>
    <cellStyle name="%20 - Vurgu2 3" xfId="83" xr:uid="{9E47ABE8-60D4-4938-9AF5-59ACA2179471}"/>
    <cellStyle name="%20 - Vurgu2 4" xfId="105" xr:uid="{9805B82C-328C-4A64-AE39-2456B49629E1}"/>
    <cellStyle name="%20 - Vurgu2 5" xfId="127" xr:uid="{3F4AB6E7-F50E-4D3F-84EC-DDFC67C1EF8B}"/>
    <cellStyle name="%20 - Vurgu3" xfId="31" builtinId="38" customBuiltin="1"/>
    <cellStyle name="%20 - Vurgu3 2" xfId="57" xr:uid="{D614FF1A-44F3-49D6-B8C0-DC2EC2A81757}"/>
    <cellStyle name="%20 - Vurgu3 3" xfId="86" xr:uid="{0519D515-11E5-4861-9908-90E7A024522E}"/>
    <cellStyle name="%20 - Vurgu3 4" xfId="108" xr:uid="{D3DEEF5B-10C5-4E92-8F35-823B7CC88B76}"/>
    <cellStyle name="%20 - Vurgu3 5" xfId="130" xr:uid="{4D0CD524-D76B-4114-AC48-C9F4D861E203}"/>
    <cellStyle name="%20 - Vurgu4" xfId="35" builtinId="42" customBuiltin="1"/>
    <cellStyle name="%20 - Vurgu4 2" xfId="60" xr:uid="{49D58171-74FD-45B1-AB13-7567283D0A37}"/>
    <cellStyle name="%20 - Vurgu4 3" xfId="89" xr:uid="{86F47E8D-4F93-4FA9-96E1-EF058EC9F14C}"/>
    <cellStyle name="%20 - Vurgu4 4" xfId="111" xr:uid="{F9BD9829-0CCF-41EB-80AB-BB3B82C13371}"/>
    <cellStyle name="%20 - Vurgu4 5" xfId="133" xr:uid="{129F0B7D-2DDD-4698-B2F2-B8BF350A65D6}"/>
    <cellStyle name="%20 - Vurgu5" xfId="39" builtinId="46" customBuiltin="1"/>
    <cellStyle name="%20 - Vurgu5 2" xfId="63" xr:uid="{67BF99BF-3F97-48FB-A218-88D50FCEAF95}"/>
    <cellStyle name="%20 - Vurgu5 3" xfId="92" xr:uid="{D956D950-4166-4D93-9760-3E96F2D45A2C}"/>
    <cellStyle name="%20 - Vurgu5 4" xfId="114" xr:uid="{DF94EE22-ACCA-4377-87FA-AD94CD4DD037}"/>
    <cellStyle name="%20 - Vurgu5 5" xfId="136" xr:uid="{F3C5738B-3236-4A47-B1DE-9714E9F8B6E9}"/>
    <cellStyle name="%20 - Vurgu6" xfId="43" builtinId="50" customBuiltin="1"/>
    <cellStyle name="%20 - Vurgu6 2" xfId="66" xr:uid="{7AB857D1-3EC9-4BEE-8486-1E4850ACA56F}"/>
    <cellStyle name="%20 - Vurgu6 3" xfId="95" xr:uid="{FD06925F-BE82-4317-B59D-1B9511566EB3}"/>
    <cellStyle name="%20 - Vurgu6 4" xfId="117" xr:uid="{07230A1F-0FCD-45AC-B7BA-1D19E5CDA106}"/>
    <cellStyle name="%20 - Vurgu6 5" xfId="139" xr:uid="{557C0435-4B3C-446A-8C14-AB21994435E8}"/>
    <cellStyle name="%40 - Vurgu1" xfId="24" builtinId="31" customBuiltin="1"/>
    <cellStyle name="%40 - Vurgu1 2" xfId="52" xr:uid="{08701A5A-0D06-45A5-B3C5-ACCEA733E21C}"/>
    <cellStyle name="%40 - Vurgu1 3" xfId="81" xr:uid="{D50F211E-C199-48DA-87E6-B6C12C11197C}"/>
    <cellStyle name="%40 - Vurgu1 4" xfId="103" xr:uid="{6BA29F34-F234-47EF-8AD8-9B9BCD8FF61D}"/>
    <cellStyle name="%40 - Vurgu1 5" xfId="125" xr:uid="{A3BEAEA0-CE47-4D67-BAD1-87FC54BDFA29}"/>
    <cellStyle name="%40 - Vurgu2" xfId="28" builtinId="35" customBuiltin="1"/>
    <cellStyle name="%40 - Vurgu2 2" xfId="55" xr:uid="{18A451DF-7ADF-414D-A0C0-13870239320D}"/>
    <cellStyle name="%40 - Vurgu2 3" xfId="84" xr:uid="{DD55C299-265E-4C7E-A1A8-5C8D4F39E168}"/>
    <cellStyle name="%40 - Vurgu2 4" xfId="106" xr:uid="{AE386B4A-532A-4430-8877-554BC586B010}"/>
    <cellStyle name="%40 - Vurgu2 5" xfId="128" xr:uid="{5B39A365-2D7F-4807-93BC-BDAE41DBB9EC}"/>
    <cellStyle name="%40 - Vurgu3" xfId="32" builtinId="39" customBuiltin="1"/>
    <cellStyle name="%40 - Vurgu3 2" xfId="58" xr:uid="{988C819E-A986-4D92-B02C-EA66EFE8D020}"/>
    <cellStyle name="%40 - Vurgu3 3" xfId="87" xr:uid="{2FA4E722-346E-4A43-9FA9-BFEE4E6F0622}"/>
    <cellStyle name="%40 - Vurgu3 4" xfId="109" xr:uid="{45208C10-9F10-406E-ADA2-C1356C31AAA4}"/>
    <cellStyle name="%40 - Vurgu3 5" xfId="131" xr:uid="{16219DCD-A70D-4559-9FF7-22A997B14E3C}"/>
    <cellStyle name="%40 - Vurgu4" xfId="36" builtinId="43" customBuiltin="1"/>
    <cellStyle name="%40 - Vurgu4 2" xfId="61" xr:uid="{95D36050-8A5C-434E-AAE2-B5066A257CC7}"/>
    <cellStyle name="%40 - Vurgu4 3" xfId="90" xr:uid="{3D21F3A9-F3FE-4B3C-8415-3D41142F3A50}"/>
    <cellStyle name="%40 - Vurgu4 4" xfId="112" xr:uid="{D32275CF-E288-43B4-BC5E-158B95E1DF94}"/>
    <cellStyle name="%40 - Vurgu4 5" xfId="134" xr:uid="{7369DBCF-BA13-4738-94F9-7F448749A994}"/>
    <cellStyle name="%40 - Vurgu5" xfId="40" builtinId="47" customBuiltin="1"/>
    <cellStyle name="%40 - Vurgu5 2" xfId="64" xr:uid="{9560DA67-1FA6-4AFB-A89F-717AAEC428D7}"/>
    <cellStyle name="%40 - Vurgu5 3" xfId="93" xr:uid="{EB35A475-C125-491E-AB11-E2ABDDA2D8A5}"/>
    <cellStyle name="%40 - Vurgu5 4" xfId="115" xr:uid="{9AEAF83A-BD0D-49AE-AE17-D9F1897CB846}"/>
    <cellStyle name="%40 - Vurgu5 5" xfId="137" xr:uid="{FA0D1778-53A5-414D-B418-B3134C225AA4}"/>
    <cellStyle name="%40 - Vurgu6" xfId="44" builtinId="51" customBuiltin="1"/>
    <cellStyle name="%40 - Vurgu6 2" xfId="67" xr:uid="{DBA35009-884B-4E3F-9673-8D341F5C551C}"/>
    <cellStyle name="%40 - Vurgu6 3" xfId="96" xr:uid="{F01A2E7D-E284-4778-85D6-84425AA6E482}"/>
    <cellStyle name="%40 - Vurgu6 4" xfId="118" xr:uid="{CD0129AE-CBB1-4458-8B30-DDE64DA560B3}"/>
    <cellStyle name="%40 - Vurgu6 5" xfId="140" xr:uid="{B13C7204-4F92-4F4C-B19D-47E6F98D664C}"/>
    <cellStyle name="%60 - Vurgu1" xfId="25" builtinId="32" customBuiltin="1"/>
    <cellStyle name="%60 - Vurgu1 2" xfId="53" xr:uid="{B120882F-73A5-40BB-8CDF-A82624AF2B10}"/>
    <cellStyle name="%60 - Vurgu1 3" xfId="82" xr:uid="{603FD121-84C2-4A91-A08C-C56046296AAF}"/>
    <cellStyle name="%60 - Vurgu1 4" xfId="104" xr:uid="{A029B12F-9382-4EC5-92D3-6F3BD4A3D386}"/>
    <cellStyle name="%60 - Vurgu1 5" xfId="126" xr:uid="{50F5F96B-87DA-493B-9C01-DEBE007C7FF5}"/>
    <cellStyle name="%60 - Vurgu2" xfId="29" builtinId="36" customBuiltin="1"/>
    <cellStyle name="%60 - Vurgu2 2" xfId="56" xr:uid="{1CA306B4-33B3-4CDC-9556-585E9B37AC51}"/>
    <cellStyle name="%60 - Vurgu2 3" xfId="85" xr:uid="{20F88E64-1B34-461F-9A10-8C82447E2EF2}"/>
    <cellStyle name="%60 - Vurgu2 4" xfId="107" xr:uid="{537F2E45-F3BB-4508-889F-404888C8B631}"/>
    <cellStyle name="%60 - Vurgu2 5" xfId="129" xr:uid="{364C3724-7342-4DC2-9065-2520FC2F20B3}"/>
    <cellStyle name="%60 - Vurgu3" xfId="33" builtinId="40" customBuiltin="1"/>
    <cellStyle name="%60 - Vurgu3 2" xfId="59" xr:uid="{8244476E-7BD4-4C61-88C0-FBCD1EF06CAE}"/>
    <cellStyle name="%60 - Vurgu3 3" xfId="88" xr:uid="{3E92C11E-9B3A-4C65-9F98-D67CE85BE3B8}"/>
    <cellStyle name="%60 - Vurgu3 4" xfId="110" xr:uid="{0EF43CAF-D745-457F-9A1D-3839F6C5F45D}"/>
    <cellStyle name="%60 - Vurgu3 5" xfId="132" xr:uid="{F6E615C6-27BC-433B-BCAF-1F9F388F0E4C}"/>
    <cellStyle name="%60 - Vurgu4" xfId="37" builtinId="44" customBuiltin="1"/>
    <cellStyle name="%60 - Vurgu4 2" xfId="62" xr:uid="{326DCAFA-6061-4DB7-8667-FBA358600A93}"/>
    <cellStyle name="%60 - Vurgu4 3" xfId="91" xr:uid="{B4081F97-0850-4F57-BAE4-73B16DCC0288}"/>
    <cellStyle name="%60 - Vurgu4 4" xfId="113" xr:uid="{1F2A4E7F-99DA-4DD7-B1D5-00B45DE7BDD3}"/>
    <cellStyle name="%60 - Vurgu4 5" xfId="135" xr:uid="{F07DDFC4-6FD3-436D-AD38-11600E67C12A}"/>
    <cellStyle name="%60 - Vurgu5" xfId="41" builtinId="48" customBuiltin="1"/>
    <cellStyle name="%60 - Vurgu5 2" xfId="65" xr:uid="{5D922340-D5B8-4FBE-B5F2-EB625E7FF194}"/>
    <cellStyle name="%60 - Vurgu5 3" xfId="94" xr:uid="{D8C59124-59D3-42FD-A298-A143BE1BBBCA}"/>
    <cellStyle name="%60 - Vurgu5 4" xfId="116" xr:uid="{8B56EC08-032B-4882-A668-9251354551D0}"/>
    <cellStyle name="%60 - Vurgu5 5" xfId="138" xr:uid="{21022139-4DA0-4BCF-88BC-CB3096DFC6B1}"/>
    <cellStyle name="%60 - Vurgu6" xfId="45" builtinId="52" customBuiltin="1"/>
    <cellStyle name="%60 - Vurgu6 2" xfId="68" xr:uid="{84046CB4-64A2-49FA-A966-A3E9B05A575B}"/>
    <cellStyle name="%60 - Vurgu6 3" xfId="97" xr:uid="{F08B6635-9E6C-49A5-93BF-F10FF15D5D3F}"/>
    <cellStyle name="%60 - Vurgu6 4" xfId="119" xr:uid="{59FF2A50-1145-4E61-9D94-119CF8918284}"/>
    <cellStyle name="%60 - Vurgu6 5" xfId="141" xr:uid="{288288F1-45BE-4607-8380-4495B1633305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1" xfId="98" xr:uid="{33F8BE91-1449-49F0-9EE1-0436E0079265}"/>
    <cellStyle name="Normal 12" xfId="122" xr:uid="{B0118D94-9B20-4663-89B6-37DB9236C418}"/>
    <cellStyle name="Normal 13" xfId="99" xr:uid="{980E355B-8256-4726-9F43-8B729176F81D}"/>
    <cellStyle name="Normal 16" xfId="120" xr:uid="{77B6CD09-CBFB-47BE-93DD-1813ECF0F801}"/>
    <cellStyle name="Normal 17" xfId="121" xr:uid="{4A767B25-610C-435F-BAB6-344DF42A5499}"/>
    <cellStyle name="Normal 2" xfId="2" xr:uid="{4D17527B-1836-4D6A-B865-C7CCC3C69533}"/>
    <cellStyle name="Normal 2 2" xfId="71" xr:uid="{39F79879-444D-4DBB-A4AF-F7B0DFB7CA21}"/>
    <cellStyle name="Normal 3" xfId="3" xr:uid="{13FD6B32-DACB-4C14-B0D2-DF32CA921F7E}"/>
    <cellStyle name="Normal 3 2" xfId="72" xr:uid="{4A341C05-07AF-413A-8E0E-09EE0EF76985}"/>
    <cellStyle name="Normal 4" xfId="1" xr:uid="{D6A48DFB-4CB4-4DCA-97C5-550D5D741BB3}"/>
    <cellStyle name="Normal 4 2" xfId="70" xr:uid="{B61C8A4D-1184-4C6E-AB50-D310581CF879}"/>
    <cellStyle name="Normal 5" xfId="46" xr:uid="{8397E8C3-9E4A-4320-8EA1-16475B0545A6}"/>
    <cellStyle name="Normal 5 2" xfId="75" xr:uid="{5E08423C-7E79-45F7-A58D-ABFBAD5B7681}"/>
    <cellStyle name="Normal 6" xfId="4" xr:uid="{15E47645-6C63-4B3D-988D-72A5AA2BF17F}"/>
    <cellStyle name="Normal 6 2" xfId="73" xr:uid="{3CE6B6E3-0D81-492B-A5AA-9349C180238F}"/>
    <cellStyle name="Normal 7" xfId="49" xr:uid="{ADF2BF39-CB38-4CDB-AAB5-93E247675A8A}"/>
    <cellStyle name="Normal 8" xfId="69" xr:uid="{D0FE442B-74B5-4391-B15F-76FD4270858E}"/>
    <cellStyle name="Normal 9" xfId="78" xr:uid="{D5AE4191-FCC1-4665-B822-1DC50A965626}"/>
    <cellStyle name="Not 2" xfId="48" xr:uid="{3FB83690-7F30-4F6F-981B-A1FD4A457F64}"/>
    <cellStyle name="Not 2 2" xfId="77" xr:uid="{7FDD683D-4803-4B2D-BE62-2410111A6CA5}"/>
    <cellStyle name="Not 3" xfId="50" xr:uid="{23EDBE65-6ED0-477D-8673-D53C3B1FABDF}"/>
    <cellStyle name="Not 4" xfId="79" xr:uid="{C47E1942-AF01-4AD0-8E3D-893ECE53D5CD}"/>
    <cellStyle name="Not 5" xfId="101" xr:uid="{98071FC3-7F56-47EF-85A4-909C376C0A8F}"/>
    <cellStyle name="Not 6" xfId="123" xr:uid="{979C75D2-CD0A-4704-82A2-E98F5CD55FE4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3" xfId="74" xr:uid="{80252424-A5D8-4C83-B98B-6ECD76BC7CD9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P17" sqref="P17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/>
      <c r="C2" s="71"/>
      <c r="D2" s="71"/>
      <c r="E2" s="71"/>
      <c r="F2" s="71"/>
      <c r="G2" s="71"/>
      <c r="H2" s="71"/>
      <c r="I2" s="71"/>
      <c r="J2" s="7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45536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45537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45538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45539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45540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45541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45542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45543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45544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45545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45546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45547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45548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4" x14ac:dyDescent="0.25">
      <c r="B17" s="34">
        <v>45549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4" x14ac:dyDescent="0.25">
      <c r="B18" s="34">
        <v>45550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4" x14ac:dyDescent="0.25">
      <c r="B19" s="34">
        <v>45551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4" x14ac:dyDescent="0.25">
      <c r="B20" s="34">
        <v>45552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4" x14ac:dyDescent="0.25">
      <c r="B21" s="34">
        <v>45553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4" x14ac:dyDescent="0.25">
      <c r="B22" s="34">
        <v>45554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4" x14ac:dyDescent="0.25">
      <c r="B23" s="34">
        <v>45555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4" x14ac:dyDescent="0.25">
      <c r="B24" s="34">
        <v>45556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4" x14ac:dyDescent="0.25">
      <c r="B25" s="34">
        <v>45557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4" x14ac:dyDescent="0.25">
      <c r="B26" s="34">
        <v>45558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4" x14ac:dyDescent="0.25">
      <c r="B27" s="34">
        <v>45559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  <c r="M27" s="5"/>
      <c r="N27" s="6"/>
    </row>
    <row r="28" spans="2:14" x14ac:dyDescent="0.25">
      <c r="B28" s="34">
        <v>45560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  <c r="M28" s="5"/>
      <c r="N28" s="6"/>
    </row>
    <row r="29" spans="2:14" x14ac:dyDescent="0.25">
      <c r="B29" s="34">
        <v>45561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  <c r="M29" s="5"/>
      <c r="N29" s="6"/>
    </row>
    <row r="30" spans="2:14" x14ac:dyDescent="0.25">
      <c r="B30" s="34">
        <v>45562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  <c r="M30" s="5"/>
      <c r="N30" s="6"/>
    </row>
    <row r="31" spans="2:14" x14ac:dyDescent="0.25">
      <c r="B31" s="34">
        <v>45563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  <c r="M31" s="5"/>
      <c r="N31" s="6"/>
    </row>
    <row r="32" spans="2:14" x14ac:dyDescent="0.25">
      <c r="B32" s="34">
        <v>45564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  <c r="M32" s="5"/>
      <c r="N32" s="6"/>
    </row>
    <row r="33" spans="2:14" x14ac:dyDescent="0.25">
      <c r="B33" s="34">
        <v>45565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  <c r="M33" s="5"/>
      <c r="N33" s="6"/>
    </row>
    <row r="34" spans="2:14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  <c r="N34" s="6">
        <f>SUM(N27:N33)</f>
        <v>0</v>
      </c>
    </row>
    <row r="35" spans="2:14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35</v>
      </c>
      <c r="I35" s="73"/>
      <c r="J35" s="59">
        <f>SUM(J4:J34)</f>
        <v>0</v>
      </c>
    </row>
    <row r="36" spans="2:14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4" t="s">
        <v>37</v>
      </c>
      <c r="I36" s="74"/>
      <c r="J36" s="43">
        <f>F36+F37</f>
        <v>0</v>
      </c>
      <c r="L36" s="3">
        <f>J36-J4-J5-J6</f>
        <v>0</v>
      </c>
      <c r="M36" s="3"/>
      <c r="N36" s="3">
        <f>L36-M36</f>
        <v>0</v>
      </c>
    </row>
    <row r="37" spans="2:14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4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4" ht="15.75" thickBot="1" x14ac:dyDescent="0.3">
      <c r="B39" s="75" t="s">
        <v>39</v>
      </c>
      <c r="C39" s="76"/>
      <c r="D39" s="62"/>
      <c r="E39" s="63"/>
      <c r="F39" s="64"/>
      <c r="G39" s="65"/>
      <c r="H39" s="77" t="s">
        <v>40</v>
      </c>
      <c r="I39" s="77"/>
      <c r="J39" s="66">
        <f>J36+J37+J38-J35</f>
        <v>0</v>
      </c>
      <c r="M39" s="5"/>
      <c r="N39" s="6">
        <f>J39+N34</f>
        <v>0</v>
      </c>
    </row>
    <row r="40" spans="2:14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  <c r="M40" s="5" t="s">
        <v>6</v>
      </c>
      <c r="N40" s="6"/>
    </row>
    <row r="41" spans="2:14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  <c r="M41" s="5" t="s">
        <v>7</v>
      </c>
      <c r="N41" s="6">
        <f>N40+N39</f>
        <v>0</v>
      </c>
    </row>
    <row r="42" spans="2:14" x14ac:dyDescent="0.25">
      <c r="J42" s="3"/>
    </row>
    <row r="43" spans="2:14" x14ac:dyDescent="0.25">
      <c r="J43" s="3"/>
    </row>
    <row r="46" spans="2:14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4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4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dimension ref="B1:AC58"/>
  <sheetViews>
    <sheetView tabSelected="1"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 t="s">
        <v>44</v>
      </c>
      <c r="C2" s="71"/>
      <c r="D2" s="71"/>
      <c r="E2" s="71"/>
      <c r="F2" s="71"/>
      <c r="G2" s="71"/>
      <c r="H2" s="71"/>
      <c r="I2" s="71"/>
      <c r="J2" s="7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405000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  <c r="P3" s="85">
        <v>46032</v>
      </c>
      <c r="Q3" s="5">
        <f>R3-P3</f>
        <v>21</v>
      </c>
      <c r="R3" s="84">
        <v>46053</v>
      </c>
      <c r="S3" s="5" t="s">
        <v>51</v>
      </c>
      <c r="T3" s="83">
        <v>23</v>
      </c>
      <c r="U3" s="82" t="s">
        <v>48</v>
      </c>
      <c r="V3" s="82" t="s">
        <v>49</v>
      </c>
      <c r="W3" s="81">
        <v>540</v>
      </c>
      <c r="X3" s="82" t="s">
        <v>50</v>
      </c>
      <c r="Y3" s="79">
        <v>750</v>
      </c>
      <c r="Z3" s="80">
        <v>405000</v>
      </c>
      <c r="AA3" s="78"/>
      <c r="AB3" s="80">
        <v>405000</v>
      </c>
    </row>
    <row r="4" spans="2:29" x14ac:dyDescent="0.25">
      <c r="B4" s="34">
        <v>46023</v>
      </c>
      <c r="C4" s="1">
        <v>22086</v>
      </c>
      <c r="D4" s="2"/>
      <c r="E4" s="35"/>
      <c r="F4" s="36">
        <f>E4*C4</f>
        <v>0</v>
      </c>
      <c r="G4" s="37"/>
      <c r="H4" s="38" t="s">
        <v>4</v>
      </c>
      <c r="I4" s="39"/>
      <c r="J4" s="40">
        <v>0</v>
      </c>
    </row>
    <row r="5" spans="2:29" x14ac:dyDescent="0.25">
      <c r="B5" s="34">
        <v>46024</v>
      </c>
      <c r="C5" s="1">
        <v>20750</v>
      </c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46025</v>
      </c>
      <c r="C6" s="1">
        <v>21473</v>
      </c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46026</v>
      </c>
      <c r="C7" s="1">
        <v>21703</v>
      </c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46027</v>
      </c>
      <c r="C8" s="1">
        <v>20151</v>
      </c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46028</v>
      </c>
      <c r="C9" s="1">
        <v>20968</v>
      </c>
      <c r="D9" s="2"/>
      <c r="E9" s="35"/>
      <c r="F9" s="36">
        <f t="shared" si="0"/>
        <v>0</v>
      </c>
      <c r="G9" s="41">
        <v>46022</v>
      </c>
      <c r="H9" s="42" t="s">
        <v>45</v>
      </c>
      <c r="I9" s="5"/>
      <c r="J9" s="43">
        <v>1000000</v>
      </c>
    </row>
    <row r="10" spans="2:29" x14ac:dyDescent="0.25">
      <c r="B10" s="34">
        <v>46029</v>
      </c>
      <c r="C10" s="1">
        <v>25554</v>
      </c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46030</v>
      </c>
      <c r="C11" s="1"/>
      <c r="D11" s="2"/>
      <c r="E11" s="35"/>
      <c r="F11" s="36">
        <f t="shared" si="0"/>
        <v>0</v>
      </c>
      <c r="G11" s="44" t="s">
        <v>46</v>
      </c>
      <c r="H11" s="42"/>
      <c r="I11" s="5"/>
      <c r="J11" s="43">
        <v>6435.6</v>
      </c>
    </row>
    <row r="12" spans="2:29" x14ac:dyDescent="0.25">
      <c r="B12" s="34">
        <v>46031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46032</v>
      </c>
      <c r="C13" s="1"/>
      <c r="D13" s="2"/>
      <c r="E13" s="35"/>
      <c r="F13" s="36">
        <f t="shared" si="0"/>
        <v>0</v>
      </c>
      <c r="G13" s="41">
        <v>46030</v>
      </c>
      <c r="H13" s="42" t="s">
        <v>47</v>
      </c>
      <c r="I13" s="5"/>
      <c r="J13" s="43">
        <v>2000000</v>
      </c>
    </row>
    <row r="14" spans="2:29" x14ac:dyDescent="0.25">
      <c r="B14" s="34">
        <v>46033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46034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46035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46036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46037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46038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46039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46040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46041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46042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46043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46044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46045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46046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46047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46048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46049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46050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46051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46052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46053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152685</v>
      </c>
      <c r="D35" s="55">
        <f>SUM(D4:D34)</f>
        <v>0</v>
      </c>
      <c r="E35" s="56"/>
      <c r="F35" s="57" t="s">
        <v>2</v>
      </c>
      <c r="G35" s="58"/>
      <c r="H35" s="73" t="s">
        <v>35</v>
      </c>
      <c r="I35" s="73"/>
      <c r="J35" s="59">
        <f>SUM(J4:J34)</f>
        <v>3006435.6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4" t="s">
        <v>37</v>
      </c>
      <c r="I36" s="74"/>
      <c r="J36" s="43">
        <f>F36+F37</f>
        <v>0</v>
      </c>
      <c r="L36" s="3">
        <f>J36-J4-J5-J6</f>
        <v>0</v>
      </c>
    </row>
    <row r="37" spans="2:12" x14ac:dyDescent="0.25">
      <c r="B37" s="60" t="s">
        <v>38</v>
      </c>
      <c r="C37" s="61">
        <f>C35</f>
        <v>152685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75" t="s">
        <v>39</v>
      </c>
      <c r="C39" s="76"/>
      <c r="D39" s="62"/>
      <c r="E39" s="63"/>
      <c r="F39" s="64"/>
      <c r="G39" s="65"/>
      <c r="H39" s="77" t="s">
        <v>40</v>
      </c>
      <c r="I39" s="77"/>
      <c r="J39" s="66">
        <f>J36+J37+J38-J35</f>
        <v>-3006435.6</v>
      </c>
    </row>
    <row r="40" spans="2:12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2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dimension ref="B1:AC58"/>
  <sheetViews>
    <sheetView zoomScale="85" zoomScaleNormal="85" workbookViewId="0">
      <selection activeCell="B32" sqref="B3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 t="s">
        <v>44</v>
      </c>
      <c r="C2" s="71"/>
      <c r="D2" s="71"/>
      <c r="E2" s="71"/>
      <c r="F2" s="71"/>
      <c r="G2" s="71"/>
      <c r="H2" s="71"/>
      <c r="I2" s="71"/>
      <c r="J2" s="7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46054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'OCAK 2026'!J39*-1</f>
        <v>3006435.6</v>
      </c>
    </row>
    <row r="5" spans="2:29" x14ac:dyDescent="0.25">
      <c r="B5" s="34">
        <v>46055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46056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46057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46058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46059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46060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46061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46062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46063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46064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46065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46066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46067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46068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46069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46070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46071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46072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46073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46074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46075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46076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46077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46078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46079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46080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46081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/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/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45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35</v>
      </c>
      <c r="I35" s="73"/>
      <c r="J35" s="59">
        <f>SUM(J4:J34)</f>
        <v>3006435.6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4" t="s">
        <v>37</v>
      </c>
      <c r="I36" s="74"/>
      <c r="J36" s="43">
        <f>F36+F37</f>
        <v>0</v>
      </c>
      <c r="L36" s="3">
        <f>J36-J4-J5-J6</f>
        <v>-3006435.6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75" t="s">
        <v>39</v>
      </c>
      <c r="C39" s="76"/>
      <c r="D39" s="62"/>
      <c r="E39" s="63"/>
      <c r="F39" s="64"/>
      <c r="G39" s="65"/>
      <c r="H39" s="77" t="s">
        <v>40</v>
      </c>
      <c r="I39" s="77"/>
      <c r="J39" s="66">
        <f>J36+J37+J38-J35</f>
        <v>-3006435.6</v>
      </c>
    </row>
    <row r="40" spans="2:12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2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dimension ref="B1:AC58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 t="s">
        <v>44</v>
      </c>
      <c r="C2" s="71"/>
      <c r="D2" s="71"/>
      <c r="E2" s="71"/>
      <c r="F2" s="71"/>
      <c r="G2" s="71"/>
      <c r="H2" s="71"/>
      <c r="I2" s="71"/>
      <c r="J2" s="7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46082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'ŞUBAT 2026'!J39*-1</f>
        <v>3006435.6</v>
      </c>
    </row>
    <row r="5" spans="2:29" x14ac:dyDescent="0.25">
      <c r="B5" s="34">
        <v>46083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46084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46085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46086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46087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46088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46089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46090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46091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46092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46093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46094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46095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46096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46097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46098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46099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46100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46101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46102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46103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46104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46105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46106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46107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46108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46109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46110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46111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>
        <v>46112</v>
      </c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35</v>
      </c>
      <c r="I35" s="73"/>
      <c r="J35" s="59">
        <f>SUM(J4:J34)</f>
        <v>3006435.6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4" t="s">
        <v>37</v>
      </c>
      <c r="I36" s="74"/>
      <c r="J36" s="43">
        <f>F36+F37</f>
        <v>0</v>
      </c>
      <c r="L36" s="3">
        <f>J36-J4-J5-J6</f>
        <v>-3006435.6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75" t="s">
        <v>39</v>
      </c>
      <c r="C39" s="76"/>
      <c r="D39" s="62"/>
      <c r="E39" s="63"/>
      <c r="F39" s="64"/>
      <c r="G39" s="65"/>
      <c r="H39" s="77" t="s">
        <v>40</v>
      </c>
      <c r="I39" s="77"/>
      <c r="J39" s="66">
        <f>J36+J37+J38-J35</f>
        <v>-3006435.6</v>
      </c>
    </row>
    <row r="40" spans="2:12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2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dimension ref="B1:AC58"/>
  <sheetViews>
    <sheetView zoomScale="85" zoomScaleNormal="85" workbookViewId="0">
      <selection activeCell="B34" sqref="B3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0" t="s">
        <v>44</v>
      </c>
      <c r="C2" s="71"/>
      <c r="D2" s="71"/>
      <c r="E2" s="71"/>
      <c r="F2" s="71"/>
      <c r="G2" s="71"/>
      <c r="H2" s="71"/>
      <c r="I2" s="71"/>
      <c r="J2" s="72"/>
      <c r="P2" s="26" t="s">
        <v>17</v>
      </c>
      <c r="Q2" s="26" t="s">
        <v>18</v>
      </c>
      <c r="R2" s="26" t="s">
        <v>19</v>
      </c>
      <c r="S2" s="26" t="s">
        <v>20</v>
      </c>
      <c r="T2" s="26" t="s">
        <v>21</v>
      </c>
      <c r="U2" s="26" t="s">
        <v>22</v>
      </c>
      <c r="V2" s="26" t="s">
        <v>23</v>
      </c>
      <c r="W2" s="26" t="s">
        <v>24</v>
      </c>
      <c r="X2" s="26" t="s">
        <v>25</v>
      </c>
      <c r="Y2" s="26" t="s">
        <v>26</v>
      </c>
      <c r="Z2" s="26" t="s">
        <v>27</v>
      </c>
      <c r="AA2" s="26" t="s">
        <v>28</v>
      </c>
      <c r="AB2" s="26" t="s">
        <v>29</v>
      </c>
      <c r="AC2" s="6">
        <f>SUM(AB:AB)</f>
        <v>0</v>
      </c>
    </row>
    <row r="3" spans="2:29" x14ac:dyDescent="0.25">
      <c r="B3" s="27" t="s">
        <v>0</v>
      </c>
      <c r="C3" s="28" t="s">
        <v>30</v>
      </c>
      <c r="D3" s="29" t="s">
        <v>31</v>
      </c>
      <c r="E3" s="30" t="s">
        <v>32</v>
      </c>
      <c r="F3" s="31" t="s">
        <v>2</v>
      </c>
      <c r="G3" s="27" t="s">
        <v>0</v>
      </c>
      <c r="H3" s="32"/>
      <c r="I3" s="29" t="s">
        <v>33</v>
      </c>
      <c r="J3" s="33" t="s">
        <v>2</v>
      </c>
    </row>
    <row r="4" spans="2:29" x14ac:dyDescent="0.25">
      <c r="B4" s="34">
        <v>46113</v>
      </c>
      <c r="C4" s="1"/>
      <c r="D4" s="2"/>
      <c r="E4" s="35"/>
      <c r="F4" s="36">
        <f>E4*C4</f>
        <v>0</v>
      </c>
      <c r="G4" s="37"/>
      <c r="H4" s="38" t="s">
        <v>4</v>
      </c>
      <c r="I4" s="39"/>
      <c r="J4" s="40">
        <f>'MART 2026'!J39*-1</f>
        <v>3006435.6</v>
      </c>
    </row>
    <row r="5" spans="2:29" x14ac:dyDescent="0.25">
      <c r="B5" s="34">
        <v>46114</v>
      </c>
      <c r="C5" s="1"/>
      <c r="D5" s="2"/>
      <c r="E5" s="35"/>
      <c r="F5" s="36">
        <f t="shared" ref="F5:F34" si="0">E5*C5</f>
        <v>0</v>
      </c>
      <c r="G5" s="9" t="s">
        <v>5</v>
      </c>
      <c r="H5" s="38"/>
      <c r="I5" s="39"/>
      <c r="J5" s="40">
        <f>(F36+F37)*I5</f>
        <v>0</v>
      </c>
    </row>
    <row r="6" spans="2:29" x14ac:dyDescent="0.25">
      <c r="B6" s="34">
        <v>46115</v>
      </c>
      <c r="C6" s="1"/>
      <c r="D6" s="2"/>
      <c r="E6" s="35"/>
      <c r="F6" s="36">
        <f t="shared" si="0"/>
        <v>0</v>
      </c>
      <c r="G6" s="37" t="s">
        <v>42</v>
      </c>
      <c r="H6" s="38"/>
      <c r="I6" s="39"/>
      <c r="J6" s="40"/>
    </row>
    <row r="7" spans="2:29" x14ac:dyDescent="0.25">
      <c r="B7" s="34">
        <v>46116</v>
      </c>
      <c r="C7" s="1"/>
      <c r="D7" s="2"/>
      <c r="E7" s="35"/>
      <c r="F7" s="36">
        <f t="shared" si="0"/>
        <v>0</v>
      </c>
      <c r="G7" s="37" t="s">
        <v>43</v>
      </c>
      <c r="H7" s="38"/>
      <c r="I7" s="39"/>
      <c r="J7" s="40"/>
    </row>
    <row r="8" spans="2:29" x14ac:dyDescent="0.25">
      <c r="B8" s="34">
        <v>46117</v>
      </c>
      <c r="C8" s="1"/>
      <c r="D8" s="2"/>
      <c r="E8" s="35"/>
      <c r="F8" s="36">
        <f t="shared" si="0"/>
        <v>0</v>
      </c>
      <c r="G8" s="41"/>
      <c r="H8" s="42"/>
      <c r="I8" s="5"/>
      <c r="J8" s="43"/>
    </row>
    <row r="9" spans="2:29" x14ac:dyDescent="0.25">
      <c r="B9" s="34">
        <v>46118</v>
      </c>
      <c r="C9" s="1"/>
      <c r="D9" s="2"/>
      <c r="E9" s="35"/>
      <c r="F9" s="36">
        <f t="shared" si="0"/>
        <v>0</v>
      </c>
      <c r="G9" s="41"/>
      <c r="H9" s="42"/>
      <c r="I9" s="5"/>
      <c r="J9" s="43"/>
    </row>
    <row r="10" spans="2:29" x14ac:dyDescent="0.25">
      <c r="B10" s="34">
        <v>46119</v>
      </c>
      <c r="C10" s="1"/>
      <c r="D10" s="2"/>
      <c r="E10" s="35"/>
      <c r="F10" s="36">
        <f t="shared" si="0"/>
        <v>0</v>
      </c>
      <c r="G10" s="41"/>
      <c r="H10" s="42"/>
      <c r="I10" s="5"/>
      <c r="J10" s="43"/>
    </row>
    <row r="11" spans="2:29" x14ac:dyDescent="0.25">
      <c r="B11" s="34">
        <v>46120</v>
      </c>
      <c r="C11" s="1"/>
      <c r="D11" s="2"/>
      <c r="E11" s="35"/>
      <c r="F11" s="36">
        <f t="shared" si="0"/>
        <v>0</v>
      </c>
      <c r="G11" s="44"/>
      <c r="H11" s="42"/>
      <c r="I11" s="5"/>
      <c r="J11" s="43"/>
    </row>
    <row r="12" spans="2:29" x14ac:dyDescent="0.25">
      <c r="B12" s="34">
        <v>46121</v>
      </c>
      <c r="C12" s="1"/>
      <c r="D12" s="2"/>
      <c r="E12" s="35"/>
      <c r="F12" s="36">
        <f t="shared" si="0"/>
        <v>0</v>
      </c>
      <c r="G12" s="44"/>
      <c r="H12" s="42"/>
      <c r="I12" s="5"/>
      <c r="J12" s="43"/>
    </row>
    <row r="13" spans="2:29" x14ac:dyDescent="0.25">
      <c r="B13" s="34">
        <v>46122</v>
      </c>
      <c r="C13" s="1"/>
      <c r="D13" s="2"/>
      <c r="E13" s="35"/>
      <c r="F13" s="36">
        <f t="shared" si="0"/>
        <v>0</v>
      </c>
      <c r="G13" s="44"/>
      <c r="H13" s="42"/>
      <c r="I13" s="5"/>
      <c r="J13" s="43"/>
    </row>
    <row r="14" spans="2:29" x14ac:dyDescent="0.25">
      <c r="B14" s="34">
        <v>46123</v>
      </c>
      <c r="C14" s="1"/>
      <c r="D14" s="2"/>
      <c r="E14" s="35"/>
      <c r="F14" s="36">
        <f t="shared" si="0"/>
        <v>0</v>
      </c>
      <c r="G14" s="44"/>
      <c r="H14" s="42"/>
      <c r="I14" s="5"/>
      <c r="J14" s="43"/>
    </row>
    <row r="15" spans="2:29" x14ac:dyDescent="0.25">
      <c r="B15" s="34">
        <v>46124</v>
      </c>
      <c r="C15" s="1"/>
      <c r="D15" s="2"/>
      <c r="E15" s="35"/>
      <c r="F15" s="36">
        <f t="shared" si="0"/>
        <v>0</v>
      </c>
      <c r="G15" s="44"/>
      <c r="H15" s="42"/>
      <c r="I15" s="5"/>
      <c r="J15" s="43"/>
    </row>
    <row r="16" spans="2:29" x14ac:dyDescent="0.25">
      <c r="B16" s="34">
        <v>46125</v>
      </c>
      <c r="C16" s="1"/>
      <c r="D16" s="2"/>
      <c r="E16" s="35"/>
      <c r="F16" s="36">
        <f t="shared" si="0"/>
        <v>0</v>
      </c>
      <c r="G16" s="44"/>
      <c r="H16" s="42"/>
      <c r="I16" s="5"/>
      <c r="J16" s="43"/>
    </row>
    <row r="17" spans="2:10" x14ac:dyDescent="0.25">
      <c r="B17" s="34">
        <v>46126</v>
      </c>
      <c r="C17" s="1"/>
      <c r="D17" s="2"/>
      <c r="E17" s="35"/>
      <c r="F17" s="36">
        <f t="shared" si="0"/>
        <v>0</v>
      </c>
      <c r="G17" s="44"/>
      <c r="H17" s="42"/>
      <c r="I17" s="5"/>
      <c r="J17" s="43"/>
    </row>
    <row r="18" spans="2:10" x14ac:dyDescent="0.25">
      <c r="B18" s="34">
        <v>46127</v>
      </c>
      <c r="C18" s="1"/>
      <c r="D18" s="2"/>
      <c r="E18" s="35"/>
      <c r="F18" s="36">
        <f t="shared" si="0"/>
        <v>0</v>
      </c>
      <c r="G18" s="44"/>
      <c r="H18" s="42"/>
      <c r="I18" s="5"/>
      <c r="J18" s="43"/>
    </row>
    <row r="19" spans="2:10" x14ac:dyDescent="0.25">
      <c r="B19" s="34">
        <v>46128</v>
      </c>
      <c r="C19" s="1"/>
      <c r="D19" s="2"/>
      <c r="E19" s="35"/>
      <c r="F19" s="36">
        <f t="shared" si="0"/>
        <v>0</v>
      </c>
      <c r="G19" s="44"/>
      <c r="H19" s="42"/>
      <c r="I19" s="5"/>
      <c r="J19" s="43"/>
    </row>
    <row r="20" spans="2:10" x14ac:dyDescent="0.25">
      <c r="B20" s="34">
        <v>46129</v>
      </c>
      <c r="C20" s="1"/>
      <c r="D20" s="2"/>
      <c r="E20" s="35"/>
      <c r="F20" s="36">
        <f t="shared" si="0"/>
        <v>0</v>
      </c>
      <c r="G20" s="44"/>
      <c r="H20" s="42"/>
      <c r="I20" s="5"/>
      <c r="J20" s="43"/>
    </row>
    <row r="21" spans="2:10" x14ac:dyDescent="0.25">
      <c r="B21" s="34">
        <v>46130</v>
      </c>
      <c r="C21" s="1"/>
      <c r="D21" s="2"/>
      <c r="E21" s="35"/>
      <c r="F21" s="36">
        <f t="shared" si="0"/>
        <v>0</v>
      </c>
      <c r="G21" s="44"/>
      <c r="H21" s="42"/>
      <c r="I21" s="5"/>
      <c r="J21" s="43"/>
    </row>
    <row r="22" spans="2:10" x14ac:dyDescent="0.25">
      <c r="B22" s="34">
        <v>46131</v>
      </c>
      <c r="C22" s="1"/>
      <c r="D22" s="2"/>
      <c r="E22" s="35"/>
      <c r="F22" s="36">
        <f t="shared" si="0"/>
        <v>0</v>
      </c>
      <c r="G22" s="44"/>
      <c r="H22" s="42"/>
      <c r="I22" s="5"/>
      <c r="J22" s="43"/>
    </row>
    <row r="23" spans="2:10" x14ac:dyDescent="0.25">
      <c r="B23" s="34">
        <v>46132</v>
      </c>
      <c r="C23" s="1"/>
      <c r="D23" s="2"/>
      <c r="E23" s="35"/>
      <c r="F23" s="36">
        <f t="shared" si="0"/>
        <v>0</v>
      </c>
      <c r="G23" s="44"/>
      <c r="H23" s="42"/>
      <c r="I23" s="5"/>
      <c r="J23" s="43"/>
    </row>
    <row r="24" spans="2:10" x14ac:dyDescent="0.25">
      <c r="B24" s="34">
        <v>46133</v>
      </c>
      <c r="C24" s="1"/>
      <c r="D24" s="2"/>
      <c r="E24" s="35"/>
      <c r="F24" s="36">
        <f t="shared" si="0"/>
        <v>0</v>
      </c>
      <c r="G24" s="44"/>
      <c r="H24" s="42"/>
      <c r="I24" s="5"/>
      <c r="J24" s="43"/>
    </row>
    <row r="25" spans="2:10" x14ac:dyDescent="0.25">
      <c r="B25" s="34">
        <v>46134</v>
      </c>
      <c r="C25" s="1"/>
      <c r="D25" s="2"/>
      <c r="E25" s="35"/>
      <c r="F25" s="36">
        <f t="shared" si="0"/>
        <v>0</v>
      </c>
      <c r="G25" s="44"/>
      <c r="H25" s="42"/>
      <c r="I25" s="5"/>
      <c r="J25" s="43"/>
    </row>
    <row r="26" spans="2:10" x14ac:dyDescent="0.25">
      <c r="B26" s="34">
        <v>46135</v>
      </c>
      <c r="C26" s="1"/>
      <c r="D26" s="2"/>
      <c r="E26" s="35"/>
      <c r="F26" s="36">
        <f t="shared" si="0"/>
        <v>0</v>
      </c>
      <c r="G26" s="44"/>
      <c r="H26" s="42"/>
      <c r="I26" s="5"/>
      <c r="J26" s="43"/>
    </row>
    <row r="27" spans="2:10" x14ac:dyDescent="0.25">
      <c r="B27" s="34">
        <v>46136</v>
      </c>
      <c r="C27" s="1"/>
      <c r="D27" s="2"/>
      <c r="E27" s="35"/>
      <c r="F27" s="36">
        <f t="shared" si="0"/>
        <v>0</v>
      </c>
      <c r="G27" s="44"/>
      <c r="H27" s="42"/>
      <c r="I27" s="5"/>
      <c r="J27" s="43"/>
    </row>
    <row r="28" spans="2:10" x14ac:dyDescent="0.25">
      <c r="B28" s="34">
        <v>46137</v>
      </c>
      <c r="C28" s="1"/>
      <c r="D28" s="2"/>
      <c r="E28" s="35"/>
      <c r="F28" s="36">
        <f t="shared" si="0"/>
        <v>0</v>
      </c>
      <c r="G28" s="44"/>
      <c r="H28" s="42"/>
      <c r="I28" s="5"/>
      <c r="J28" s="43"/>
    </row>
    <row r="29" spans="2:10" x14ac:dyDescent="0.25">
      <c r="B29" s="34">
        <v>46138</v>
      </c>
      <c r="C29" s="1"/>
      <c r="D29" s="2"/>
      <c r="E29" s="35"/>
      <c r="F29" s="36">
        <f t="shared" si="0"/>
        <v>0</v>
      </c>
      <c r="G29" s="44"/>
      <c r="H29" s="42"/>
      <c r="I29" s="5"/>
      <c r="J29" s="43"/>
    </row>
    <row r="30" spans="2:10" x14ac:dyDescent="0.25">
      <c r="B30" s="34">
        <v>46139</v>
      </c>
      <c r="C30" s="1"/>
      <c r="D30" s="2"/>
      <c r="E30" s="35"/>
      <c r="F30" s="36">
        <f t="shared" si="0"/>
        <v>0</v>
      </c>
      <c r="G30" s="44"/>
      <c r="H30" s="42"/>
      <c r="I30" s="5"/>
      <c r="J30" s="43"/>
    </row>
    <row r="31" spans="2:10" x14ac:dyDescent="0.25">
      <c r="B31" s="34">
        <v>46140</v>
      </c>
      <c r="C31" s="1"/>
      <c r="D31" s="2"/>
      <c r="E31" s="35"/>
      <c r="F31" s="36">
        <f t="shared" si="0"/>
        <v>0</v>
      </c>
      <c r="G31" s="44"/>
      <c r="H31" s="42"/>
      <c r="I31" s="5"/>
      <c r="J31" s="43"/>
    </row>
    <row r="32" spans="2:10" x14ac:dyDescent="0.25">
      <c r="B32" s="34">
        <v>46141</v>
      </c>
      <c r="C32" s="1"/>
      <c r="D32" s="2"/>
      <c r="E32" s="35"/>
      <c r="F32" s="36">
        <f t="shared" si="0"/>
        <v>0</v>
      </c>
      <c r="G32" s="44"/>
      <c r="H32" s="42"/>
      <c r="I32" s="5"/>
      <c r="J32" s="43"/>
    </row>
    <row r="33" spans="2:12" x14ac:dyDescent="0.25">
      <c r="B33" s="34">
        <v>46142</v>
      </c>
      <c r="C33" s="1"/>
      <c r="D33" s="2"/>
      <c r="E33" s="35"/>
      <c r="F33" s="36">
        <f t="shared" si="0"/>
        <v>0</v>
      </c>
      <c r="G33" s="44"/>
      <c r="H33" s="42"/>
      <c r="I33" s="5"/>
      <c r="J33" s="43"/>
    </row>
    <row r="34" spans="2:12" ht="15.75" thickBot="1" x14ac:dyDescent="0.3">
      <c r="B34" s="34"/>
      <c r="C34" s="8"/>
      <c r="D34" s="46"/>
      <c r="E34" s="47"/>
      <c r="F34" s="48">
        <f t="shared" si="0"/>
        <v>0</v>
      </c>
      <c r="G34" s="49"/>
      <c r="H34" s="50"/>
      <c r="I34" s="51"/>
      <c r="J34" s="52"/>
    </row>
    <row r="35" spans="2:12" x14ac:dyDescent="0.25">
      <c r="B35" s="53" t="s">
        <v>34</v>
      </c>
      <c r="C35" s="54">
        <f>SUM(C4:C34)</f>
        <v>0</v>
      </c>
      <c r="D35" s="55">
        <f>SUM(D4:D34)</f>
        <v>0</v>
      </c>
      <c r="E35" s="56"/>
      <c r="F35" s="57" t="s">
        <v>2</v>
      </c>
      <c r="G35" s="58"/>
      <c r="H35" s="73" t="s">
        <v>35</v>
      </c>
      <c r="I35" s="73"/>
      <c r="J35" s="59">
        <f>SUM(J4:J34)</f>
        <v>3006435.6</v>
      </c>
    </row>
    <row r="36" spans="2:12" x14ac:dyDescent="0.25">
      <c r="B36" s="60" t="s">
        <v>36</v>
      </c>
      <c r="C36" s="2"/>
      <c r="D36" s="2"/>
      <c r="E36" s="35"/>
      <c r="F36" s="36">
        <f>(C36+D36)*E4</f>
        <v>0</v>
      </c>
      <c r="G36" s="42"/>
      <c r="H36" s="74" t="s">
        <v>37</v>
      </c>
      <c r="I36" s="74"/>
      <c r="J36" s="43">
        <f>F36+F37</f>
        <v>0</v>
      </c>
      <c r="L36" s="3">
        <f>J36-J4-J5-J6</f>
        <v>-3006435.6</v>
      </c>
    </row>
    <row r="37" spans="2:12" x14ac:dyDescent="0.25">
      <c r="B37" s="60" t="s">
        <v>38</v>
      </c>
      <c r="C37" s="61">
        <f>C35</f>
        <v>0</v>
      </c>
      <c r="D37" s="2">
        <f>D35/1.03</f>
        <v>0</v>
      </c>
      <c r="E37" s="35"/>
      <c r="F37" s="36">
        <f>SUM(F4:F36)</f>
        <v>0</v>
      </c>
      <c r="G37" s="42"/>
      <c r="H37" s="39" t="s">
        <v>41</v>
      </c>
      <c r="I37" s="39"/>
      <c r="J37" s="40"/>
    </row>
    <row r="38" spans="2:12" x14ac:dyDescent="0.25">
      <c r="B38" s="60"/>
      <c r="C38" s="2"/>
      <c r="D38" s="5"/>
      <c r="E38" s="35"/>
      <c r="F38" s="36"/>
      <c r="G38" s="42"/>
      <c r="H38" s="39" t="s">
        <v>3</v>
      </c>
      <c r="I38" s="39"/>
      <c r="J38" s="40"/>
    </row>
    <row r="39" spans="2:12" ht="15.75" thickBot="1" x14ac:dyDescent="0.3">
      <c r="B39" s="75" t="s">
        <v>39</v>
      </c>
      <c r="C39" s="76"/>
      <c r="D39" s="62"/>
      <c r="E39" s="63"/>
      <c r="F39" s="64"/>
      <c r="G39" s="65"/>
      <c r="H39" s="77" t="s">
        <v>40</v>
      </c>
      <c r="I39" s="77"/>
      <c r="J39" s="66">
        <f>J36+J37+J38-J35</f>
        <v>-3006435.6</v>
      </c>
    </row>
    <row r="40" spans="2:12" ht="15.75" thickBot="1" x14ac:dyDescent="0.3">
      <c r="B40" s="67"/>
      <c r="C40" s="68"/>
      <c r="D40" s="68"/>
      <c r="E40" s="68"/>
      <c r="F40" s="68"/>
      <c r="G40" s="68"/>
      <c r="H40" s="68"/>
      <c r="I40" s="68"/>
      <c r="J40" s="69"/>
    </row>
    <row r="41" spans="2:12" ht="15.75" thickBot="1" x14ac:dyDescent="0.3">
      <c r="B41" s="67"/>
      <c r="C41" s="68"/>
      <c r="D41" s="68"/>
      <c r="E41" s="68"/>
      <c r="F41" s="68"/>
      <c r="G41" s="68"/>
      <c r="H41" s="68"/>
      <c r="I41" s="68"/>
      <c r="J41" s="69"/>
    </row>
    <row r="42" spans="2:12" x14ac:dyDescent="0.25">
      <c r="J42" s="3"/>
    </row>
    <row r="43" spans="2:12" x14ac:dyDescent="0.25">
      <c r="J43" s="3"/>
    </row>
    <row r="46" spans="2:12" x14ac:dyDescent="0.25">
      <c r="B46" s="10"/>
      <c r="C46" s="11"/>
      <c r="D46" s="12" t="s">
        <v>9</v>
      </c>
      <c r="E46" s="12" t="s">
        <v>1</v>
      </c>
      <c r="F46" s="12" t="s">
        <v>10</v>
      </c>
      <c r="G46" s="12" t="s">
        <v>8</v>
      </c>
      <c r="H46" s="12" t="s">
        <v>11</v>
      </c>
      <c r="I46" s="12" t="s">
        <v>12</v>
      </c>
    </row>
    <row r="47" spans="2:12" x14ac:dyDescent="0.25">
      <c r="B47" s="13" t="s">
        <v>13</v>
      </c>
      <c r="C47" s="14"/>
      <c r="D47" s="15"/>
      <c r="E47" s="16" t="e">
        <f>F47/D47</f>
        <v>#DIV/0!</v>
      </c>
      <c r="F47" s="15"/>
      <c r="G47" s="15"/>
      <c r="H47" s="15"/>
      <c r="I47" s="15">
        <f>F47+G47-H47</f>
        <v>0</v>
      </c>
    </row>
    <row r="48" spans="2:12" x14ac:dyDescent="0.25">
      <c r="B48" s="17"/>
      <c r="C48" s="17"/>
      <c r="D48" s="17"/>
      <c r="E48" s="17"/>
      <c r="F48" s="17"/>
      <c r="G48" s="17"/>
      <c r="H48" s="17"/>
      <c r="I48" s="18"/>
    </row>
    <row r="49" spans="2:9" x14ac:dyDescent="0.25">
      <c r="B49" s="19"/>
      <c r="C49" s="20"/>
      <c r="D49" s="12" t="s">
        <v>9</v>
      </c>
      <c r="E49" s="12" t="s">
        <v>1</v>
      </c>
      <c r="F49" s="12" t="s">
        <v>10</v>
      </c>
      <c r="G49" s="19"/>
      <c r="H49" s="12" t="s">
        <v>14</v>
      </c>
      <c r="I49" s="12" t="s">
        <v>12</v>
      </c>
    </row>
    <row r="50" spans="2:9" x14ac:dyDescent="0.25">
      <c r="B50" s="13" t="s">
        <v>15</v>
      </c>
      <c r="C50" s="14"/>
      <c r="D50" s="15"/>
      <c r="E50" s="16" t="e">
        <f>F50/D50</f>
        <v>#DIV/0!</v>
      </c>
      <c r="F50" s="15"/>
      <c r="G50" s="15"/>
      <c r="H50" s="15"/>
      <c r="I50" s="15">
        <f>F50-H50</f>
        <v>0</v>
      </c>
    </row>
    <row r="51" spans="2:9" x14ac:dyDescent="0.25">
      <c r="B51" s="21"/>
      <c r="I51" s="4"/>
    </row>
    <row r="52" spans="2:9" x14ac:dyDescent="0.25">
      <c r="B52" s="21"/>
      <c r="I52" s="4"/>
    </row>
    <row r="53" spans="2:9" x14ac:dyDescent="0.25">
      <c r="B53" s="21"/>
      <c r="D53" s="22" t="s">
        <v>16</v>
      </c>
      <c r="E53" s="23">
        <v>1</v>
      </c>
      <c r="F53" s="25">
        <f>D56*E53</f>
        <v>0</v>
      </c>
      <c r="I53" s="4"/>
    </row>
    <row r="54" spans="2:9" x14ac:dyDescent="0.25">
      <c r="B54" s="21"/>
      <c r="C54" s="24"/>
    </row>
    <row r="55" spans="2:9" x14ac:dyDescent="0.25">
      <c r="B55" s="21"/>
      <c r="C55" s="24"/>
      <c r="D55" s="12" t="s">
        <v>9</v>
      </c>
      <c r="E55" s="12" t="s">
        <v>1</v>
      </c>
      <c r="F55" s="12" t="s">
        <v>10</v>
      </c>
    </row>
    <row r="56" spans="2:9" x14ac:dyDescent="0.25">
      <c r="B56" s="21"/>
      <c r="C56" s="24"/>
      <c r="D56" s="15">
        <f>D50+D47</f>
        <v>0</v>
      </c>
      <c r="E56" s="16" t="e">
        <f>F56/D56</f>
        <v>#DIV/0!</v>
      </c>
      <c r="F56" s="15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EYLÜL 2024</vt:lpstr>
      <vt:lpstr>OCAK 2026</vt:lpstr>
      <vt:lpstr>ŞUBAT 2026</vt:lpstr>
      <vt:lpstr>MART 2026</vt:lpstr>
      <vt:lpstr>NİSAN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2024-11-25T09:01:00Z</cp:lastPrinted>
  <dcterms:created xsi:type="dcterms:W3CDTF">2015-06-05T18:19:34Z</dcterms:created>
  <dcterms:modified xsi:type="dcterms:W3CDTF">2026-01-10T13:21:20Z</dcterms:modified>
</cp:coreProperties>
</file>